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Лист1!$6:$10</definedName>
    <definedName name="_xlnm.Print_Area" localSheetId="0">Лист1!$A$1:$Q$44</definedName>
  </definedNames>
  <calcPr calcId="152511"/>
</workbook>
</file>

<file path=xl/calcChain.xml><?xml version="1.0" encoding="utf-8"?>
<calcChain xmlns="http://schemas.openxmlformats.org/spreadsheetml/2006/main">
  <c r="K13" i="1" l="1"/>
  <c r="O43" i="1" l="1"/>
  <c r="L43" i="1"/>
  <c r="Q43" i="1" l="1"/>
  <c r="F32" i="1" l="1"/>
  <c r="G32" i="1"/>
  <c r="I32" i="1"/>
  <c r="J32" i="1"/>
  <c r="L32" i="1"/>
  <c r="M32" i="1"/>
  <c r="O32" i="1"/>
  <c r="P32" i="1"/>
  <c r="Q38" i="1"/>
  <c r="N38" i="1"/>
  <c r="K38" i="1"/>
  <c r="H38" i="1"/>
  <c r="F22" i="1"/>
  <c r="G22" i="1"/>
  <c r="I22" i="1"/>
  <c r="J22" i="1"/>
  <c r="L22" i="1"/>
  <c r="M22" i="1"/>
  <c r="O22" i="1"/>
  <c r="P22" i="1"/>
  <c r="F17" i="1"/>
  <c r="G17" i="1"/>
  <c r="I17" i="1"/>
  <c r="J17" i="1"/>
  <c r="L17" i="1"/>
  <c r="M17" i="1"/>
  <c r="O17" i="1"/>
  <c r="P17" i="1"/>
  <c r="F11" i="1"/>
  <c r="G11" i="1"/>
  <c r="I11" i="1"/>
  <c r="J11" i="1"/>
  <c r="L11" i="1"/>
  <c r="M11" i="1"/>
  <c r="O11" i="1"/>
  <c r="P11" i="1"/>
  <c r="E38" i="1" l="1"/>
  <c r="Q21" i="1"/>
  <c r="N21" i="1"/>
  <c r="K21" i="1"/>
  <c r="H21" i="1"/>
  <c r="E21" i="1" l="1"/>
  <c r="Q41" i="1" l="1"/>
  <c r="Q40" i="1"/>
  <c r="Q34" i="1"/>
  <c r="Q35" i="1"/>
  <c r="Q36" i="1"/>
  <c r="Q37" i="1"/>
  <c r="Q33" i="1"/>
  <c r="N37" i="1"/>
  <c r="N33" i="1"/>
  <c r="H33" i="1"/>
  <c r="Q31" i="1"/>
  <c r="Q30" i="1"/>
  <c r="N30" i="1"/>
  <c r="K30" i="1"/>
  <c r="H25" i="1"/>
  <c r="N25" i="1"/>
  <c r="Q24" i="1"/>
  <c r="Q25" i="1"/>
  <c r="Q23" i="1"/>
  <c r="N20" i="1"/>
  <c r="Q19" i="1"/>
  <c r="Q20" i="1"/>
  <c r="Q18" i="1"/>
  <c r="Q13" i="1"/>
  <c r="Q14" i="1"/>
  <c r="Q15" i="1"/>
  <c r="Q16" i="1"/>
  <c r="Q12" i="1"/>
  <c r="N13" i="1"/>
  <c r="N14" i="1"/>
  <c r="N15" i="1"/>
  <c r="N16" i="1"/>
  <c r="N12" i="1"/>
  <c r="K14" i="1"/>
  <c r="K15" i="1"/>
  <c r="K16" i="1"/>
  <c r="H13" i="1"/>
  <c r="H14" i="1"/>
  <c r="H15" i="1"/>
  <c r="H16" i="1"/>
  <c r="O29" i="1"/>
  <c r="P29" i="1"/>
  <c r="O26" i="1"/>
  <c r="P26" i="1"/>
  <c r="Q26" i="1"/>
  <c r="O39" i="1"/>
  <c r="P39" i="1"/>
  <c r="Q39" i="1" l="1"/>
  <c r="Q32" i="1"/>
  <c r="Q29" i="1"/>
  <c r="Q11" i="1"/>
  <c r="Q17" i="1"/>
  <c r="Q22" i="1"/>
  <c r="N11" i="1"/>
  <c r="E14" i="1"/>
  <c r="E15" i="1"/>
  <c r="E13" i="1"/>
  <c r="E16" i="1"/>
  <c r="K37" i="1" l="1"/>
  <c r="K36" i="1"/>
  <c r="K35" i="1"/>
  <c r="K34" i="1"/>
  <c r="K33" i="1"/>
  <c r="E33" i="1" l="1"/>
  <c r="K32" i="1"/>
  <c r="H43" i="1"/>
  <c r="H42" i="1"/>
  <c r="H37" i="1"/>
  <c r="E37" i="1" s="1"/>
  <c r="H23" i="1"/>
  <c r="K25" i="1" l="1"/>
  <c r="E25" i="1" s="1"/>
  <c r="N43" i="1" l="1"/>
  <c r="K43" i="1"/>
  <c r="N42" i="1"/>
  <c r="Q42" i="1" s="1"/>
  <c r="K42" i="1"/>
  <c r="N31" i="1"/>
  <c r="N29" i="1" s="1"/>
  <c r="K31" i="1"/>
  <c r="K29" i="1" s="1"/>
  <c r="H31" i="1"/>
  <c r="H30" i="1"/>
  <c r="E30" i="1" s="1"/>
  <c r="N24" i="1"/>
  <c r="N23" i="1"/>
  <c r="K24" i="1"/>
  <c r="K23" i="1"/>
  <c r="H19" i="1"/>
  <c r="H20" i="1"/>
  <c r="H18" i="1"/>
  <c r="H12" i="1"/>
  <c r="H11" i="1" l="1"/>
  <c r="H17" i="1"/>
  <c r="N22" i="1"/>
  <c r="E23" i="1"/>
  <c r="K22" i="1"/>
  <c r="E31" i="1"/>
  <c r="E42" i="1"/>
  <c r="H29" i="1"/>
  <c r="N35" i="1"/>
  <c r="N36" i="1"/>
  <c r="N34" i="1"/>
  <c r="H34" i="1"/>
  <c r="H35" i="1"/>
  <c r="E35" i="1" s="1"/>
  <c r="H36" i="1"/>
  <c r="E36" i="1" s="1"/>
  <c r="H41" i="1"/>
  <c r="H40" i="1"/>
  <c r="N41" i="1"/>
  <c r="N40" i="1"/>
  <c r="K41" i="1"/>
  <c r="K40" i="1"/>
  <c r="N32" i="1" l="1"/>
  <c r="H32" i="1"/>
  <c r="N39" i="1"/>
  <c r="E41" i="1"/>
  <c r="O44" i="1"/>
  <c r="P44" i="1"/>
  <c r="E40" i="1"/>
  <c r="E34" i="1"/>
  <c r="E32" i="1" s="1"/>
  <c r="K39" i="1"/>
  <c r="H39" i="1"/>
  <c r="N26" i="1"/>
  <c r="H28" i="1"/>
  <c r="H27" i="1"/>
  <c r="H24" i="1"/>
  <c r="H22" i="1" s="1"/>
  <c r="N19" i="1"/>
  <c r="N18" i="1"/>
  <c r="K19" i="1"/>
  <c r="K20" i="1"/>
  <c r="E20" i="1" s="1"/>
  <c r="K18" i="1"/>
  <c r="K12" i="1"/>
  <c r="K11" i="1" l="1"/>
  <c r="E12" i="1"/>
  <c r="E11" i="1" s="1"/>
  <c r="N17" i="1"/>
  <c r="K17" i="1"/>
  <c r="E19" i="1"/>
  <c r="E43" i="1"/>
  <c r="E27" i="1"/>
  <c r="E28" i="1"/>
  <c r="K26" i="1"/>
  <c r="E18" i="1"/>
  <c r="E24" i="1"/>
  <c r="N44" i="1"/>
  <c r="H26" i="1"/>
  <c r="M39" i="1"/>
  <c r="L39" i="1"/>
  <c r="M29" i="1"/>
  <c r="L29" i="1"/>
  <c r="M26" i="1"/>
  <c r="L26" i="1"/>
  <c r="E17" i="1" l="1"/>
  <c r="Q44" i="1"/>
  <c r="H44" i="1"/>
  <c r="L44" i="1"/>
  <c r="M44" i="1"/>
  <c r="K44" i="1"/>
  <c r="E22" i="1" l="1"/>
  <c r="G26" i="1" l="1"/>
  <c r="J26" i="1"/>
  <c r="J29" i="1"/>
  <c r="G29" i="1"/>
  <c r="J39" i="1"/>
  <c r="I39" i="1"/>
  <c r="G39" i="1"/>
  <c r="F39" i="1"/>
  <c r="I29" i="1"/>
  <c r="F29" i="1"/>
  <c r="F26" i="1"/>
  <c r="J44" i="1" l="1"/>
  <c r="F44" i="1"/>
  <c r="G44" i="1"/>
  <c r="I26" i="1"/>
  <c r="I44" i="1" s="1"/>
  <c r="E39" i="1" l="1"/>
  <c r="E29" i="1" l="1"/>
  <c r="E26" i="1"/>
  <c r="E44" i="1" l="1"/>
</calcChain>
</file>

<file path=xl/sharedStrings.xml><?xml version="1.0" encoding="utf-8"?>
<sst xmlns="http://schemas.openxmlformats.org/spreadsheetml/2006/main" count="149" uniqueCount="106">
  <si>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</si>
  <si>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</si>
  <si>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</si>
  <si>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</si>
  <si>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</si>
  <si>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</si>
  <si>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</si>
  <si>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</si>
  <si>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</si>
  <si>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</si>
  <si>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</si>
  <si>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</si>
  <si>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</si>
  <si>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</si>
  <si>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</si>
  <si>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</si>
  <si>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</si>
  <si>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</si>
  <si>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</si>
  <si>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</si>
  <si>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</si>
  <si>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</si>
  <si>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</si>
  <si>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</si>
  <si>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</si>
  <si>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</si>
  <si>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</si>
  <si>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</si>
  <si>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</si>
  <si>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</si>
  <si>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</si>
  <si>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</si>
  <si>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</si>
  <si>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</si>
  <si>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</si>
  <si>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</si>
  <si>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</si>
  <si>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</si>
  <si>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</si>
  <si>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</si>
  <si>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</si>
  <si>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</si>
  <si>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</si>
  <si>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</si>
  <si>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</si>
  <si>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</si>
  <si>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</si>
  <si>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</si>
  <si>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2019 год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</si>
  <si>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</si>
  <si>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</si>
  <si>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</si>
  <si>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</si>
  <si>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</si>
  <si>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</si>
  <si>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</si>
  <si>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</si>
  <si>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</si>
  <si>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6.2. "Капитальный ремонт" </t>
  </si>
  <si>
    <t>Мероприятие 6.3. "Текущий ремонт"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</si>
  <si>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</si>
  <si>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</si>
  <si>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</si>
  <si>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Администрация города Норильска
(МКУ "УКРиС")</t>
  </si>
  <si>
    <t>1.5.</t>
  </si>
  <si>
    <t>Мероприятие 1.5. "Асфальтировка территории объектов"</t>
  </si>
  <si>
    <t>1500100000                                             15001S8400</t>
  </si>
  <si>
    <t>2020 год</t>
  </si>
  <si>
    <t>2.3.</t>
  </si>
  <si>
    <t>16.</t>
  </si>
  <si>
    <t>17.</t>
  </si>
  <si>
    <t>(6 + 7)</t>
  </si>
  <si>
    <t>(15 + 16)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</si>
  <si>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</si>
  <si>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</si>
  <si>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</si>
  <si>
    <t>6.5.</t>
  </si>
  <si>
    <t xml:space="preserve">Мероприятие 6.5. "Капитальный ремонт объектов наружного освещения улиц и домов, иллюминации" </t>
  </si>
  <si>
    <t>2021 год</t>
  </si>
  <si>
    <t>Мероприятие 3.4. "Асфальтировка территории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</si>
  <si>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</si>
  <si>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</si>
  <si>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</si>
  <si>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</si>
  <si>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</si>
  <si>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1500100200                                                  15001S8400</t>
  </si>
  <si>
    <t>1500100300
1500178400
15001S8400                                    15001S7440                                    15001S5630</t>
  </si>
  <si>
    <t>(8+11+14+17)</t>
  </si>
  <si>
    <t>(9+10)</t>
  </si>
  <si>
    <t>(12+13)</t>
  </si>
  <si>
    <t>2022 год</t>
  </si>
  <si>
    <t>1500300300
1500374370</t>
  </si>
  <si>
    <t>2.4.</t>
  </si>
  <si>
    <t>Мероприятие 2.4. "Асфальтировка территории объектов"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</si>
  <si>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</si>
  <si>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</si>
  <si>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6.6.</t>
  </si>
  <si>
    <t>Мероприятие 6.6. "Асфальтировка территории объектов"</t>
  </si>
  <si>
    <t xml:space="preserve">Приложение № 1
к муниципальной программе
"Поддержание сохранности действующих и 
строительство новых объектов социальной 
инфраструктуры" 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</si>
  <si>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</si>
  <si>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</si>
  <si>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</si>
  <si>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>1501075110
15010S7440</t>
  </si>
  <si>
    <t xml:space="preserve">«ПОДДЕРЖАНИЕ СОХРАННОСТИ ДЕЙСТВУЮЩИХ И СТРОИТЕЛЬСТВО НОВЫХ ОБЪЕКТОВ СОЦИАЛЬНОЙ ИНФРАСТРУКТУРЫ» </t>
  </si>
  <si>
    <r>
      <t xml:space="preserve">Администрация города Норильска
(МКУ "УКРиС")
</t>
    </r>
    <r>
      <rPr>
        <b/>
        <i/>
        <sz val="10"/>
        <rFont val="Times New Roman"/>
        <family val="1"/>
        <charset val="204"/>
      </rPr>
      <t>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</t>
    </r>
  </si>
  <si>
    <t>Приложение 1 к Постановлению
Администрации города Норильска                                                                                              от 25.05.2020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</si>
</sst>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0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1" fontId="9" fillId="0" borderId="1" xfId="1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2" fontId="7" fillId="0" borderId="5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164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16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4" fontId="4" fillId="0" borderId="2" xfId="0" applyNumberFormat="1" applyFont="1" applyFill="1" applyBorder="1" applyAlignment="1">
      <alignment horizontal="center" vertical="center" wrapText="1"/>
    </xf>
    <xf numFmtId="44" fontId="4" fillId="0" borderId="4" xfId="0" applyNumberFormat="1" applyFont="1" applyFill="1" applyBorder="1" applyAlignment="1">
      <alignment horizontal="center" vertical="center" wrapText="1"/>
    </xf>
    <xf numFmtId="44" fontId="4" fillId="0" borderId="3" xfId="0" applyNumberFormat="1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7"/>
  <sheetViews>
    <sheetView tabSelected="1" view="pageBreakPreview" zoomScale="70" zoomScaleNormal="50" zoomScaleSheetLayoutView="70" workbookViewId="0">
      <selection activeCell="N15" sqref="N15"/>
    </sheetView>
  </sheetViews>
  <sheetFormatPr defaultColWidth="9.109375" defaultRowHeight="14.4" x14ac:dyDescent="0.3"/>
  <cols>
    <col min="1" max="1" width="5.88671875" style="7" customWidth="1"/>
    <col min="2" max="2" width="51.6640625" style="7" customWidth="1"/>
    <col min="3" max="3" width="17.88671875" style="7" customWidth="1"/>
    <col min="4" max="4" width="16.6640625" style="4" customWidth="1"/>
    <col min="5" max="5" width="15.44140625" style="7" customWidth="1"/>
    <col min="6" max="7" width="13.6640625" style="7" customWidth="1"/>
    <col min="8" max="8" width="14.88671875" style="7" customWidth="1"/>
    <col min="9" max="9" width="13.6640625" style="6" customWidth="1"/>
    <col min="10" max="10" width="13.6640625" style="7" customWidth="1"/>
    <col min="11" max="11" width="14.88671875" style="1" customWidth="1"/>
    <col min="12" max="12" width="13.6640625" style="6" customWidth="1"/>
    <col min="13" max="13" width="13.6640625" style="7" customWidth="1"/>
    <col min="14" max="14" width="14.88671875" style="1" customWidth="1"/>
    <col min="15" max="16" width="13.88671875" style="1" customWidth="1"/>
    <col min="17" max="17" width="17" style="1" customWidth="1"/>
    <col min="18" max="18" width="13.109375" style="1" customWidth="1"/>
    <col min="19" max="16384" width="9.109375" style="1"/>
  </cols>
  <sheetData>
    <row r="1" spans="1:17" ht="57.75" customHeight="1" x14ac:dyDescent="0.3">
      <c r="O1" s="50" t="s">
        <v>105</v>
      </c>
      <c r="P1" s="50"/>
      <c r="Q1" s="50"/>
    </row>
    <row r="2" spans="1:17" s="3" customFormat="1" ht="74.25" customHeight="1" x14ac:dyDescent="0.25">
      <c r="D2" s="4"/>
      <c r="F2" s="15"/>
      <c r="G2" s="15"/>
      <c r="H2" s="5"/>
      <c r="I2" s="5"/>
      <c r="J2" s="5"/>
      <c r="O2" s="50" t="s">
        <v>98</v>
      </c>
      <c r="P2" s="50"/>
      <c r="Q2" s="50"/>
    </row>
    <row r="3" spans="1:17" ht="18" customHeight="1" x14ac:dyDescent="0.3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ht="19.5" customHeight="1" x14ac:dyDescent="0.3">
      <c r="A4" s="56" t="s">
        <v>103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6" spans="1:17" ht="20.25" customHeight="1" x14ac:dyDescent="0.3">
      <c r="A6" s="49" t="s">
        <v>1</v>
      </c>
      <c r="B6" s="49" t="s">
        <v>2</v>
      </c>
      <c r="C6" s="49" t="s">
        <v>3</v>
      </c>
      <c r="D6" s="51" t="s">
        <v>4</v>
      </c>
      <c r="E6" s="53" t="s">
        <v>6</v>
      </c>
      <c r="F6" s="49" t="s">
        <v>48</v>
      </c>
      <c r="G6" s="49"/>
      <c r="H6" s="49"/>
      <c r="I6" s="49" t="s">
        <v>67</v>
      </c>
      <c r="J6" s="49"/>
      <c r="K6" s="49"/>
      <c r="L6" s="49" t="s">
        <v>78</v>
      </c>
      <c r="M6" s="49"/>
      <c r="N6" s="49"/>
      <c r="O6" s="49" t="s">
        <v>90</v>
      </c>
      <c r="P6" s="49"/>
      <c r="Q6" s="49"/>
    </row>
    <row r="7" spans="1:17" ht="24" customHeight="1" x14ac:dyDescent="0.3">
      <c r="A7" s="49"/>
      <c r="B7" s="49"/>
      <c r="C7" s="49"/>
      <c r="D7" s="52"/>
      <c r="E7" s="54"/>
      <c r="F7" s="49" t="s">
        <v>7</v>
      </c>
      <c r="G7" s="49"/>
      <c r="H7" s="49"/>
      <c r="I7" s="49" t="s">
        <v>7</v>
      </c>
      <c r="J7" s="49"/>
      <c r="K7" s="49"/>
      <c r="L7" s="49" t="s">
        <v>7</v>
      </c>
      <c r="M7" s="49"/>
      <c r="N7" s="49"/>
      <c r="O7" s="49" t="s">
        <v>7</v>
      </c>
      <c r="P7" s="49"/>
      <c r="Q7" s="49"/>
    </row>
    <row r="8" spans="1:17" ht="36.75" customHeight="1" x14ac:dyDescent="0.3">
      <c r="A8" s="49"/>
      <c r="B8" s="49"/>
      <c r="C8" s="49"/>
      <c r="D8" s="51" t="s">
        <v>5</v>
      </c>
      <c r="E8" s="55"/>
      <c r="F8" s="49" t="s">
        <v>8</v>
      </c>
      <c r="G8" s="49" t="s">
        <v>9</v>
      </c>
      <c r="H8" s="22" t="s">
        <v>52</v>
      </c>
      <c r="I8" s="49" t="s">
        <v>8</v>
      </c>
      <c r="J8" s="49" t="s">
        <v>9</v>
      </c>
      <c r="K8" s="22" t="s">
        <v>52</v>
      </c>
      <c r="L8" s="49" t="s">
        <v>8</v>
      </c>
      <c r="M8" s="49" t="s">
        <v>9</v>
      </c>
      <c r="N8" s="22" t="s">
        <v>52</v>
      </c>
      <c r="O8" s="49" t="s">
        <v>8</v>
      </c>
      <c r="P8" s="49" t="s">
        <v>9</v>
      </c>
      <c r="Q8" s="22" t="s">
        <v>52</v>
      </c>
    </row>
    <row r="9" spans="1:17" ht="20.25" customHeight="1" x14ac:dyDescent="0.3">
      <c r="A9" s="49"/>
      <c r="B9" s="49"/>
      <c r="C9" s="49"/>
      <c r="D9" s="52"/>
      <c r="E9" s="22" t="s">
        <v>87</v>
      </c>
      <c r="F9" s="49"/>
      <c r="G9" s="49"/>
      <c r="H9" s="22" t="s">
        <v>71</v>
      </c>
      <c r="I9" s="49"/>
      <c r="J9" s="49"/>
      <c r="K9" s="22" t="s">
        <v>88</v>
      </c>
      <c r="L9" s="49"/>
      <c r="M9" s="49"/>
      <c r="N9" s="22" t="s">
        <v>89</v>
      </c>
      <c r="O9" s="49"/>
      <c r="P9" s="49"/>
      <c r="Q9" s="22" t="s">
        <v>72</v>
      </c>
    </row>
    <row r="10" spans="1:17" x14ac:dyDescent="0.3">
      <c r="A10" s="19" t="s">
        <v>33</v>
      </c>
      <c r="B10" s="19" t="s">
        <v>34</v>
      </c>
      <c r="C10" s="19" t="s">
        <v>35</v>
      </c>
      <c r="D10" s="21" t="s">
        <v>36</v>
      </c>
      <c r="E10" s="19" t="s">
        <v>37</v>
      </c>
      <c r="F10" s="19" t="s">
        <v>38</v>
      </c>
      <c r="G10" s="19" t="s">
        <v>39</v>
      </c>
      <c r="H10" s="19" t="s">
        <v>40</v>
      </c>
      <c r="I10" s="19" t="s">
        <v>41</v>
      </c>
      <c r="J10" s="19" t="s">
        <v>42</v>
      </c>
      <c r="K10" s="19" t="s">
        <v>43</v>
      </c>
      <c r="L10" s="19" t="s">
        <v>44</v>
      </c>
      <c r="M10" s="19" t="s">
        <v>45</v>
      </c>
      <c r="N10" s="19" t="s">
        <v>46</v>
      </c>
      <c r="O10" s="19" t="s">
        <v>47</v>
      </c>
      <c r="P10" s="19" t="s">
        <v>69</v>
      </c>
      <c r="Q10" s="19" t="s">
        <v>70</v>
      </c>
    </row>
    <row r="11" spans="1:17" ht="43.2" x14ac:dyDescent="0.3">
      <c r="A11" s="26">
        <v>1</v>
      </c>
      <c r="B11" s="27" t="s">
        <v>83</v>
      </c>
      <c r="C11" s="28" t="s">
        <v>63</v>
      </c>
      <c r="D11" s="29" t="s">
        <v>66</v>
      </c>
      <c r="E11" s="30">
        <f>SUM(E12:E16)</f>
        <v>922950.39899999998</v>
      </c>
      <c r="F11" s="30">
        <f t="shared" ref="F11:Q11" si="0">SUM(F12:F16)</f>
        <v>300777.80000000005</v>
      </c>
      <c r="G11" s="30">
        <f t="shared" si="0"/>
        <v>12754.6</v>
      </c>
      <c r="H11" s="30">
        <f t="shared" si="0"/>
        <v>313532.40000000002</v>
      </c>
      <c r="I11" s="30">
        <f t="shared" si="0"/>
        <v>345681.49299999996</v>
      </c>
      <c r="J11" s="30">
        <f t="shared" si="0"/>
        <v>2398.806</v>
      </c>
      <c r="K11" s="30">
        <f t="shared" si="0"/>
        <v>348080.299</v>
      </c>
      <c r="L11" s="30">
        <f t="shared" si="0"/>
        <v>143737.70000000001</v>
      </c>
      <c r="M11" s="30">
        <f t="shared" si="0"/>
        <v>0</v>
      </c>
      <c r="N11" s="30">
        <f t="shared" si="0"/>
        <v>143737.70000000001</v>
      </c>
      <c r="O11" s="30">
        <f t="shared" si="0"/>
        <v>117600</v>
      </c>
      <c r="P11" s="30">
        <f t="shared" si="0"/>
        <v>0</v>
      </c>
      <c r="Q11" s="30">
        <f t="shared" si="0"/>
        <v>117600</v>
      </c>
    </row>
    <row r="12" spans="1:17" ht="53.25" customHeight="1" x14ac:dyDescent="0.3">
      <c r="A12" s="8" t="s">
        <v>10</v>
      </c>
      <c r="B12" s="9" t="s">
        <v>11</v>
      </c>
      <c r="C12" s="10" t="s">
        <v>63</v>
      </c>
      <c r="D12" s="14">
        <v>1500100100</v>
      </c>
      <c r="E12" s="30">
        <f>H12+K12+N12+Q12</f>
        <v>262730.69999999995</v>
      </c>
      <c r="F12" s="13">
        <v>133183.29999999999</v>
      </c>
      <c r="G12" s="20"/>
      <c r="H12" s="20">
        <f>F12+G12</f>
        <v>133183.29999999999</v>
      </c>
      <c r="I12" s="13">
        <v>129547.4</v>
      </c>
      <c r="J12" s="20"/>
      <c r="K12" s="20">
        <f>I12+J12</f>
        <v>129547.4</v>
      </c>
      <c r="L12" s="13"/>
      <c r="M12" s="20"/>
      <c r="N12" s="20">
        <f>L12+M12</f>
        <v>0</v>
      </c>
      <c r="O12" s="20"/>
      <c r="P12" s="20"/>
      <c r="Q12" s="20">
        <f>O12+P12</f>
        <v>0</v>
      </c>
    </row>
    <row r="13" spans="1:17" ht="53.25" customHeight="1" x14ac:dyDescent="0.3">
      <c r="A13" s="10" t="s">
        <v>12</v>
      </c>
      <c r="B13" s="9" t="s">
        <v>13</v>
      </c>
      <c r="C13" s="10" t="s">
        <v>63</v>
      </c>
      <c r="D13" s="14" t="s">
        <v>85</v>
      </c>
      <c r="E13" s="30">
        <f t="shared" ref="E13:E16" si="1">H13+K13+N13+Q13</f>
        <v>402451.6</v>
      </c>
      <c r="F13" s="20">
        <v>61502.6</v>
      </c>
      <c r="G13" s="20">
        <v>4500</v>
      </c>
      <c r="H13" s="20">
        <f t="shared" ref="H13:H16" si="2">F13+G13</f>
        <v>66002.600000000006</v>
      </c>
      <c r="I13" s="20">
        <v>146761.29999999999</v>
      </c>
      <c r="J13" s="20"/>
      <c r="K13" s="20">
        <f>I13+J13</f>
        <v>146761.29999999999</v>
      </c>
      <c r="L13" s="20">
        <v>116987.7</v>
      </c>
      <c r="M13" s="20"/>
      <c r="N13" s="20">
        <f t="shared" ref="N13:N16" si="3">L13+M13</f>
        <v>116987.7</v>
      </c>
      <c r="O13" s="20">
        <v>72700</v>
      </c>
      <c r="P13" s="20"/>
      <c r="Q13" s="20">
        <f t="shared" ref="Q13:Q16" si="4">O13+P13</f>
        <v>72700</v>
      </c>
    </row>
    <row r="14" spans="1:17" ht="69" x14ac:dyDescent="0.3">
      <c r="A14" s="10" t="s">
        <v>14</v>
      </c>
      <c r="B14" s="9" t="s">
        <v>15</v>
      </c>
      <c r="C14" s="10" t="s">
        <v>63</v>
      </c>
      <c r="D14" s="14" t="s">
        <v>86</v>
      </c>
      <c r="E14" s="30">
        <f t="shared" si="1"/>
        <v>160158.59899999999</v>
      </c>
      <c r="F14" s="20">
        <v>46341.3</v>
      </c>
      <c r="G14" s="20">
        <v>8254.6</v>
      </c>
      <c r="H14" s="20">
        <f t="shared" si="2"/>
        <v>54595.9</v>
      </c>
      <c r="I14" s="20">
        <v>31513.892999999996</v>
      </c>
      <c r="J14" s="20">
        <v>2398.806</v>
      </c>
      <c r="K14" s="20">
        <f t="shared" ref="K14:K16" si="5">I14+J14</f>
        <v>33912.698999999993</v>
      </c>
      <c r="L14" s="20">
        <v>26750</v>
      </c>
      <c r="M14" s="20"/>
      <c r="N14" s="20">
        <f t="shared" si="3"/>
        <v>26750</v>
      </c>
      <c r="O14" s="20">
        <v>44900</v>
      </c>
      <c r="P14" s="20"/>
      <c r="Q14" s="20">
        <f t="shared" si="4"/>
        <v>44900</v>
      </c>
    </row>
    <row r="15" spans="1:17" ht="53.25" customHeight="1" x14ac:dyDescent="0.3">
      <c r="A15" s="10" t="s">
        <v>16</v>
      </c>
      <c r="B15" s="9" t="s">
        <v>31</v>
      </c>
      <c r="C15" s="10" t="s">
        <v>63</v>
      </c>
      <c r="D15" s="14">
        <v>1500100400</v>
      </c>
      <c r="E15" s="30">
        <f t="shared" si="1"/>
        <v>35450.199999999997</v>
      </c>
      <c r="F15" s="13">
        <v>35450.199999999997</v>
      </c>
      <c r="G15" s="20"/>
      <c r="H15" s="20">
        <f t="shared" si="2"/>
        <v>35450.199999999997</v>
      </c>
      <c r="I15" s="13"/>
      <c r="J15" s="20"/>
      <c r="K15" s="20">
        <f t="shared" si="5"/>
        <v>0</v>
      </c>
      <c r="L15" s="13"/>
      <c r="M15" s="20"/>
      <c r="N15" s="20">
        <f t="shared" si="3"/>
        <v>0</v>
      </c>
      <c r="O15" s="20"/>
      <c r="P15" s="20"/>
      <c r="Q15" s="20">
        <f t="shared" si="4"/>
        <v>0</v>
      </c>
    </row>
    <row r="16" spans="1:17" ht="53.25" customHeight="1" x14ac:dyDescent="0.3">
      <c r="A16" s="10" t="s">
        <v>64</v>
      </c>
      <c r="B16" s="9" t="s">
        <v>65</v>
      </c>
      <c r="C16" s="10" t="s">
        <v>63</v>
      </c>
      <c r="D16" s="14">
        <v>1500100500</v>
      </c>
      <c r="E16" s="30">
        <f t="shared" si="1"/>
        <v>62159.3</v>
      </c>
      <c r="F16" s="13">
        <v>24300.400000000001</v>
      </c>
      <c r="G16" s="20"/>
      <c r="H16" s="20">
        <f t="shared" si="2"/>
        <v>24300.400000000001</v>
      </c>
      <c r="I16" s="13">
        <v>37858.9</v>
      </c>
      <c r="J16" s="20"/>
      <c r="K16" s="20">
        <f t="shared" si="5"/>
        <v>37858.9</v>
      </c>
      <c r="L16" s="13"/>
      <c r="M16" s="20"/>
      <c r="N16" s="20">
        <f t="shared" si="3"/>
        <v>0</v>
      </c>
      <c r="O16" s="20"/>
      <c r="P16" s="20"/>
      <c r="Q16" s="20">
        <f t="shared" si="4"/>
        <v>0</v>
      </c>
    </row>
    <row r="17" spans="1:17" ht="43.2" x14ac:dyDescent="0.3">
      <c r="A17" s="26">
        <v>2</v>
      </c>
      <c r="B17" s="27" t="s">
        <v>82</v>
      </c>
      <c r="C17" s="28" t="s">
        <v>63</v>
      </c>
      <c r="D17" s="29">
        <v>1500200000</v>
      </c>
      <c r="E17" s="30">
        <f>SUM(E18:E21)</f>
        <v>306273.3</v>
      </c>
      <c r="F17" s="30">
        <f t="shared" ref="F17:Q17" si="6">SUM(F18:F21)</f>
        <v>35141.199999999997</v>
      </c>
      <c r="G17" s="30">
        <f t="shared" si="6"/>
        <v>0</v>
      </c>
      <c r="H17" s="30">
        <f t="shared" si="6"/>
        <v>35141.199999999997</v>
      </c>
      <c r="I17" s="30">
        <f t="shared" si="6"/>
        <v>88886.2</v>
      </c>
      <c r="J17" s="30">
        <f t="shared" si="6"/>
        <v>0</v>
      </c>
      <c r="K17" s="30">
        <f t="shared" si="6"/>
        <v>88886.2</v>
      </c>
      <c r="L17" s="30">
        <f t="shared" si="6"/>
        <v>96255.9</v>
      </c>
      <c r="M17" s="30">
        <f t="shared" si="6"/>
        <v>0</v>
      </c>
      <c r="N17" s="30">
        <f t="shared" si="6"/>
        <v>96255.9</v>
      </c>
      <c r="O17" s="30">
        <f t="shared" si="6"/>
        <v>85990</v>
      </c>
      <c r="P17" s="30">
        <f t="shared" si="6"/>
        <v>0</v>
      </c>
      <c r="Q17" s="30">
        <f t="shared" si="6"/>
        <v>85990</v>
      </c>
    </row>
    <row r="18" spans="1:17" ht="53.25" customHeight="1" x14ac:dyDescent="0.3">
      <c r="A18" s="10" t="s">
        <v>17</v>
      </c>
      <c r="B18" s="9" t="s">
        <v>73</v>
      </c>
      <c r="C18" s="10" t="s">
        <v>63</v>
      </c>
      <c r="D18" s="14">
        <v>1500200200</v>
      </c>
      <c r="E18" s="30">
        <f>H18+K18+N18+Q18</f>
        <v>170496.5</v>
      </c>
      <c r="F18" s="20">
        <v>20492.200000000004</v>
      </c>
      <c r="G18" s="20"/>
      <c r="H18" s="20">
        <f>F18+G18</f>
        <v>20492.200000000004</v>
      </c>
      <c r="I18" s="20">
        <v>46198.399999999994</v>
      </c>
      <c r="J18" s="20"/>
      <c r="K18" s="20">
        <f>I18+J18</f>
        <v>46198.399999999994</v>
      </c>
      <c r="L18" s="20">
        <v>66205.899999999994</v>
      </c>
      <c r="M18" s="20"/>
      <c r="N18" s="20">
        <f>L18+M18</f>
        <v>66205.899999999994</v>
      </c>
      <c r="O18" s="20">
        <v>37600</v>
      </c>
      <c r="P18" s="20"/>
      <c r="Q18" s="20">
        <f>O18+P18</f>
        <v>37600</v>
      </c>
    </row>
    <row r="19" spans="1:17" ht="53.25" customHeight="1" x14ac:dyDescent="0.3">
      <c r="A19" s="10" t="s">
        <v>18</v>
      </c>
      <c r="B19" s="9" t="s">
        <v>74</v>
      </c>
      <c r="C19" s="10" t="s">
        <v>63</v>
      </c>
      <c r="D19" s="14" t="s">
        <v>51</v>
      </c>
      <c r="E19" s="30">
        <f t="shared" ref="E19:E21" si="7">H19+K19+N19+Q19</f>
        <v>108734.79999999999</v>
      </c>
      <c r="F19" s="20">
        <v>9207.2999999999975</v>
      </c>
      <c r="G19" s="20"/>
      <c r="H19" s="20">
        <f t="shared" ref="H19:H21" si="8">F19+G19</f>
        <v>9207.2999999999975</v>
      </c>
      <c r="I19" s="20">
        <v>21087.5</v>
      </c>
      <c r="J19" s="20"/>
      <c r="K19" s="20">
        <f t="shared" ref="K19:K21" si="9">I19+J19</f>
        <v>21087.5</v>
      </c>
      <c r="L19" s="20">
        <v>30050</v>
      </c>
      <c r="M19" s="20"/>
      <c r="N19" s="20">
        <f t="shared" ref="N19:N21" si="10">L19+M19</f>
        <v>30050</v>
      </c>
      <c r="O19" s="20">
        <v>48390</v>
      </c>
      <c r="P19" s="20"/>
      <c r="Q19" s="20">
        <f t="shared" ref="Q19:Q21" si="11">O19+P19</f>
        <v>48390</v>
      </c>
    </row>
    <row r="20" spans="1:17" ht="53.25" customHeight="1" x14ac:dyDescent="0.3">
      <c r="A20" s="10" t="s">
        <v>68</v>
      </c>
      <c r="B20" s="9" t="s">
        <v>75</v>
      </c>
      <c r="C20" s="10" t="s">
        <v>63</v>
      </c>
      <c r="D20" s="14">
        <v>1500200400</v>
      </c>
      <c r="E20" s="30">
        <f t="shared" si="7"/>
        <v>23293.200000000001</v>
      </c>
      <c r="F20" s="20">
        <v>5441.7</v>
      </c>
      <c r="G20" s="20"/>
      <c r="H20" s="20">
        <f t="shared" si="8"/>
        <v>5441.7</v>
      </c>
      <c r="I20" s="20">
        <v>17851.5</v>
      </c>
      <c r="J20" s="20"/>
      <c r="K20" s="20">
        <f t="shared" si="9"/>
        <v>17851.5</v>
      </c>
      <c r="L20" s="20"/>
      <c r="M20" s="20"/>
      <c r="N20" s="20">
        <f t="shared" si="10"/>
        <v>0</v>
      </c>
      <c r="O20" s="20"/>
      <c r="P20" s="20"/>
      <c r="Q20" s="20">
        <f t="shared" si="11"/>
        <v>0</v>
      </c>
    </row>
    <row r="21" spans="1:17" ht="53.25" customHeight="1" x14ac:dyDescent="0.3">
      <c r="A21" s="10" t="s">
        <v>92</v>
      </c>
      <c r="B21" s="16" t="s">
        <v>93</v>
      </c>
      <c r="C21" s="10" t="s">
        <v>63</v>
      </c>
      <c r="D21" s="14">
        <v>1500200500</v>
      </c>
      <c r="E21" s="30">
        <f t="shared" si="7"/>
        <v>3748.8</v>
      </c>
      <c r="F21" s="20"/>
      <c r="G21" s="20"/>
      <c r="H21" s="20">
        <f t="shared" si="8"/>
        <v>0</v>
      </c>
      <c r="I21" s="20">
        <v>3748.8</v>
      </c>
      <c r="J21" s="20"/>
      <c r="K21" s="20">
        <f t="shared" si="9"/>
        <v>3748.8</v>
      </c>
      <c r="L21" s="20"/>
      <c r="M21" s="20"/>
      <c r="N21" s="20">
        <f t="shared" si="10"/>
        <v>0</v>
      </c>
      <c r="O21" s="20"/>
      <c r="P21" s="20"/>
      <c r="Q21" s="20">
        <f t="shared" si="11"/>
        <v>0</v>
      </c>
    </row>
    <row r="22" spans="1:17" ht="57.6" x14ac:dyDescent="0.3">
      <c r="A22" s="26">
        <v>3</v>
      </c>
      <c r="B22" s="27" t="s">
        <v>19</v>
      </c>
      <c r="C22" s="28" t="s">
        <v>63</v>
      </c>
      <c r="D22" s="29">
        <v>1500300000</v>
      </c>
      <c r="E22" s="30">
        <f t="shared" ref="E22" si="12">SUM(E23:E25)</f>
        <v>452020.3</v>
      </c>
      <c r="F22" s="30">
        <f t="shared" ref="F22" si="13">SUM(F23:F25)</f>
        <v>73233.8</v>
      </c>
      <c r="G22" s="30">
        <f t="shared" ref="G22" si="14">SUM(G23:G25)</f>
        <v>7500</v>
      </c>
      <c r="H22" s="30">
        <f t="shared" ref="H22" si="15">SUM(H23:H25)</f>
        <v>80733.8</v>
      </c>
      <c r="I22" s="30">
        <f t="shared" ref="I22" si="16">SUM(I23:I25)</f>
        <v>69973</v>
      </c>
      <c r="J22" s="30">
        <f t="shared" ref="J22" si="17">SUM(J23:J25)</f>
        <v>0</v>
      </c>
      <c r="K22" s="30">
        <f t="shared" ref="K22" si="18">SUM(K23:K25)</f>
        <v>69973</v>
      </c>
      <c r="L22" s="30">
        <f t="shared" ref="L22" si="19">SUM(L23:L25)</f>
        <v>134792.4</v>
      </c>
      <c r="M22" s="30">
        <f t="shared" ref="M22" si="20">SUM(M23:M25)</f>
        <v>0</v>
      </c>
      <c r="N22" s="30">
        <f t="shared" ref="N22" si="21">SUM(N23:N25)</f>
        <v>134792.4</v>
      </c>
      <c r="O22" s="30">
        <f t="shared" ref="O22" si="22">SUM(O23:O25)</f>
        <v>166521.1</v>
      </c>
      <c r="P22" s="30">
        <f t="shared" ref="P22" si="23">SUM(P23:P25)</f>
        <v>0</v>
      </c>
      <c r="Q22" s="30">
        <f t="shared" ref="Q22" si="24">SUM(Q23:Q25)</f>
        <v>166521.1</v>
      </c>
    </row>
    <row r="23" spans="1:17" ht="53.25" customHeight="1" x14ac:dyDescent="0.3">
      <c r="A23" s="10" t="s">
        <v>94</v>
      </c>
      <c r="B23" s="9" t="s">
        <v>49</v>
      </c>
      <c r="C23" s="10" t="s">
        <v>63</v>
      </c>
      <c r="D23" s="14">
        <v>1500300200</v>
      </c>
      <c r="E23" s="30">
        <f t="shared" ref="E23:E25" si="25">H23+K23+N23+Q23</f>
        <v>305489.5</v>
      </c>
      <c r="F23" s="20">
        <v>43734.2</v>
      </c>
      <c r="G23" s="20">
        <v>7500</v>
      </c>
      <c r="H23" s="20">
        <f>F23+G23</f>
        <v>51234.2</v>
      </c>
      <c r="I23" s="20">
        <v>34335</v>
      </c>
      <c r="J23" s="20"/>
      <c r="K23" s="20">
        <f>I23+J23</f>
        <v>34335</v>
      </c>
      <c r="L23" s="20">
        <v>89899.199999999997</v>
      </c>
      <c r="M23" s="20"/>
      <c r="N23" s="20">
        <f>L23+M23</f>
        <v>89899.199999999997</v>
      </c>
      <c r="O23" s="20">
        <v>130021.1</v>
      </c>
      <c r="P23" s="20"/>
      <c r="Q23" s="20">
        <f>O23+P23</f>
        <v>130021.1</v>
      </c>
    </row>
    <row r="24" spans="1:17" ht="41.4" x14ac:dyDescent="0.3">
      <c r="A24" s="10" t="s">
        <v>20</v>
      </c>
      <c r="B24" s="9" t="s">
        <v>50</v>
      </c>
      <c r="C24" s="10" t="s">
        <v>63</v>
      </c>
      <c r="D24" s="14" t="s">
        <v>91</v>
      </c>
      <c r="E24" s="30">
        <f t="shared" si="25"/>
        <v>114583.3</v>
      </c>
      <c r="F24" s="20">
        <v>29499.600000000002</v>
      </c>
      <c r="G24" s="20"/>
      <c r="H24" s="20">
        <f t="shared" ref="H24:H25" si="26">F24+G24</f>
        <v>29499.600000000002</v>
      </c>
      <c r="I24" s="20">
        <v>26090.5</v>
      </c>
      <c r="J24" s="20"/>
      <c r="K24" s="20">
        <f>I24+J24</f>
        <v>26090.5</v>
      </c>
      <c r="L24" s="20">
        <v>40993.199999999997</v>
      </c>
      <c r="M24" s="20"/>
      <c r="N24" s="20">
        <f>L24+M24</f>
        <v>40993.199999999997</v>
      </c>
      <c r="O24" s="20">
        <v>18000</v>
      </c>
      <c r="P24" s="20"/>
      <c r="Q24" s="20">
        <f t="shared" ref="Q24:Q25" si="27">O24+P24</f>
        <v>18000</v>
      </c>
    </row>
    <row r="25" spans="1:17" ht="53.25" customHeight="1" x14ac:dyDescent="0.3">
      <c r="A25" s="10" t="s">
        <v>32</v>
      </c>
      <c r="B25" s="9" t="s">
        <v>79</v>
      </c>
      <c r="C25" s="10" t="s">
        <v>63</v>
      </c>
      <c r="D25" s="14">
        <v>1500300400</v>
      </c>
      <c r="E25" s="30">
        <f t="shared" si="25"/>
        <v>31947.5</v>
      </c>
      <c r="F25" s="20"/>
      <c r="G25" s="20"/>
      <c r="H25" s="20">
        <f t="shared" si="26"/>
        <v>0</v>
      </c>
      <c r="I25" s="20">
        <v>9547.5</v>
      </c>
      <c r="J25" s="20"/>
      <c r="K25" s="20">
        <f>I25+J25</f>
        <v>9547.5</v>
      </c>
      <c r="L25" s="20">
        <v>3900</v>
      </c>
      <c r="M25" s="20"/>
      <c r="N25" s="20">
        <f>L25+M25</f>
        <v>3900</v>
      </c>
      <c r="O25" s="20">
        <v>18500</v>
      </c>
      <c r="P25" s="20"/>
      <c r="Q25" s="20">
        <f t="shared" si="27"/>
        <v>18500</v>
      </c>
    </row>
    <row r="26" spans="1:17" ht="58.5" customHeight="1" x14ac:dyDescent="0.3">
      <c r="A26" s="26">
        <v>4</v>
      </c>
      <c r="B26" s="27" t="s">
        <v>21</v>
      </c>
      <c r="C26" s="28" t="s">
        <v>63</v>
      </c>
      <c r="D26" s="29">
        <v>1500400000</v>
      </c>
      <c r="E26" s="30">
        <f t="shared" ref="E26:G26" si="28">SUM(E27:E28)</f>
        <v>38418.800000000003</v>
      </c>
      <c r="F26" s="30">
        <f t="shared" si="28"/>
        <v>38418.800000000003</v>
      </c>
      <c r="G26" s="30">
        <f t="shared" si="28"/>
        <v>0</v>
      </c>
      <c r="H26" s="30">
        <f>SUM(H27:H28)</f>
        <v>38418.800000000003</v>
      </c>
      <c r="I26" s="30">
        <f t="shared" ref="I26:J26" si="29">I27+I28</f>
        <v>0</v>
      </c>
      <c r="J26" s="30">
        <f t="shared" si="29"/>
        <v>0</v>
      </c>
      <c r="K26" s="30">
        <f>SUM(K27:K28)</f>
        <v>0</v>
      </c>
      <c r="L26" s="30">
        <f t="shared" ref="L26:M26" si="30">L27+L28</f>
        <v>0</v>
      </c>
      <c r="M26" s="30">
        <f t="shared" si="30"/>
        <v>0</v>
      </c>
      <c r="N26" s="30">
        <f>SUM(N27:N28)</f>
        <v>0</v>
      </c>
      <c r="O26" s="30">
        <f t="shared" ref="O26:Q26" si="31">SUM(O27:O28)</f>
        <v>0</v>
      </c>
      <c r="P26" s="30">
        <f t="shared" si="31"/>
        <v>0</v>
      </c>
      <c r="Q26" s="30">
        <f t="shared" si="31"/>
        <v>0</v>
      </c>
    </row>
    <row r="27" spans="1:17" ht="53.25" customHeight="1" x14ac:dyDescent="0.3">
      <c r="A27" s="10" t="s">
        <v>22</v>
      </c>
      <c r="B27" s="9" t="s">
        <v>30</v>
      </c>
      <c r="C27" s="10" t="s">
        <v>63</v>
      </c>
      <c r="D27" s="14">
        <v>1500400200</v>
      </c>
      <c r="E27" s="30">
        <f>H27+K27+N27+Q27</f>
        <v>27849.9</v>
      </c>
      <c r="F27" s="20">
        <v>27849.9</v>
      </c>
      <c r="G27" s="20"/>
      <c r="H27" s="20">
        <f>F27+G27</f>
        <v>27849.9</v>
      </c>
      <c r="I27" s="20"/>
      <c r="J27" s="20"/>
      <c r="K27" s="20"/>
      <c r="L27" s="20"/>
      <c r="M27" s="20"/>
      <c r="N27" s="20"/>
      <c r="O27" s="20"/>
      <c r="P27" s="20"/>
      <c r="Q27" s="20"/>
    </row>
    <row r="28" spans="1:17" ht="53.25" customHeight="1" x14ac:dyDescent="0.3">
      <c r="A28" s="10" t="s">
        <v>23</v>
      </c>
      <c r="B28" s="9" t="s">
        <v>24</v>
      </c>
      <c r="C28" s="10" t="s">
        <v>63</v>
      </c>
      <c r="D28" s="14">
        <v>1500400300</v>
      </c>
      <c r="E28" s="30">
        <f>H28+K28+N28+Q28</f>
        <v>10568.9</v>
      </c>
      <c r="F28" s="20">
        <v>10568.9</v>
      </c>
      <c r="G28" s="20"/>
      <c r="H28" s="20">
        <f>F28+G28</f>
        <v>10568.9</v>
      </c>
      <c r="I28" s="20"/>
      <c r="J28" s="20"/>
      <c r="K28" s="20"/>
      <c r="L28" s="20"/>
      <c r="M28" s="20"/>
      <c r="N28" s="20"/>
      <c r="O28" s="20"/>
      <c r="P28" s="20"/>
      <c r="Q28" s="20"/>
    </row>
    <row r="29" spans="1:17" ht="43.2" x14ac:dyDescent="0.3">
      <c r="A29" s="31">
        <v>5</v>
      </c>
      <c r="B29" s="27" t="s">
        <v>99</v>
      </c>
      <c r="C29" s="28" t="s">
        <v>63</v>
      </c>
      <c r="D29" s="29">
        <v>1500600000</v>
      </c>
      <c r="E29" s="30">
        <f t="shared" ref="E29:J29" si="32">SUM(E30:E31)</f>
        <v>104140.5</v>
      </c>
      <c r="F29" s="30">
        <f t="shared" si="32"/>
        <v>4023.6000000000022</v>
      </c>
      <c r="G29" s="30">
        <f t="shared" si="32"/>
        <v>0</v>
      </c>
      <c r="H29" s="30">
        <f>SUM(H30:H31)</f>
        <v>4023.6000000000022</v>
      </c>
      <c r="I29" s="30">
        <f t="shared" si="32"/>
        <v>52216.899999999994</v>
      </c>
      <c r="J29" s="30">
        <f t="shared" si="32"/>
        <v>0</v>
      </c>
      <c r="K29" s="30">
        <f>SUM(K30:K31)</f>
        <v>52216.899999999994</v>
      </c>
      <c r="L29" s="30">
        <f t="shared" ref="L29:M29" si="33">SUM(L30:L31)</f>
        <v>44400</v>
      </c>
      <c r="M29" s="30">
        <f t="shared" si="33"/>
        <v>0</v>
      </c>
      <c r="N29" s="30">
        <f>SUM(N30:N31)</f>
        <v>44400</v>
      </c>
      <c r="O29" s="30">
        <f t="shared" ref="O29:Q29" si="34">SUM(O30:O31)</f>
        <v>3500</v>
      </c>
      <c r="P29" s="30">
        <f t="shared" si="34"/>
        <v>0</v>
      </c>
      <c r="Q29" s="30">
        <f t="shared" si="34"/>
        <v>3500</v>
      </c>
    </row>
    <row r="30" spans="1:17" ht="49.5" customHeight="1" x14ac:dyDescent="0.3">
      <c r="A30" s="22" t="s">
        <v>53</v>
      </c>
      <c r="B30" s="2" t="s">
        <v>100</v>
      </c>
      <c r="C30" s="10" t="s">
        <v>63</v>
      </c>
      <c r="D30" s="14">
        <v>1500600100</v>
      </c>
      <c r="E30" s="30">
        <f>H30+K30+N30+Q30</f>
        <v>90719</v>
      </c>
      <c r="F30" s="20">
        <v>842.10000000000218</v>
      </c>
      <c r="G30" s="20"/>
      <c r="H30" s="20">
        <f>F30+G30</f>
        <v>842.10000000000218</v>
      </c>
      <c r="I30" s="20">
        <v>48876.899999999994</v>
      </c>
      <c r="J30" s="20"/>
      <c r="K30" s="20">
        <f>I30+J30</f>
        <v>48876.899999999994</v>
      </c>
      <c r="L30" s="20">
        <v>41000</v>
      </c>
      <c r="M30" s="20"/>
      <c r="N30" s="20">
        <f>L30+M30</f>
        <v>41000</v>
      </c>
      <c r="O30" s="20"/>
      <c r="P30" s="20"/>
      <c r="Q30" s="20">
        <f>O30+P30</f>
        <v>0</v>
      </c>
    </row>
    <row r="31" spans="1:17" ht="51.75" customHeight="1" x14ac:dyDescent="0.3">
      <c r="A31" s="22" t="s">
        <v>54</v>
      </c>
      <c r="B31" s="2" t="s">
        <v>101</v>
      </c>
      <c r="C31" s="10" t="s">
        <v>63</v>
      </c>
      <c r="D31" s="14">
        <v>1500600200</v>
      </c>
      <c r="E31" s="30">
        <f>H31+K31+N31+Q31</f>
        <v>13421.5</v>
      </c>
      <c r="F31" s="20">
        <v>3181.5</v>
      </c>
      <c r="G31" s="20"/>
      <c r="H31" s="20">
        <f>F31+G31</f>
        <v>3181.5</v>
      </c>
      <c r="I31" s="20">
        <v>3340</v>
      </c>
      <c r="J31" s="20"/>
      <c r="K31" s="20">
        <f>I31+J31</f>
        <v>3340</v>
      </c>
      <c r="L31" s="20">
        <v>3400</v>
      </c>
      <c r="M31" s="20"/>
      <c r="N31" s="20">
        <f>L31+M31</f>
        <v>3400</v>
      </c>
      <c r="O31" s="20">
        <v>3500</v>
      </c>
      <c r="P31" s="20"/>
      <c r="Q31" s="20">
        <f>O31+P31</f>
        <v>3500</v>
      </c>
    </row>
    <row r="32" spans="1:17" ht="57.6" x14ac:dyDescent="0.3">
      <c r="A32" s="31">
        <v>6</v>
      </c>
      <c r="B32" s="27" t="s">
        <v>55</v>
      </c>
      <c r="C32" s="28" t="s">
        <v>63</v>
      </c>
      <c r="D32" s="29">
        <v>1500700000</v>
      </c>
      <c r="E32" s="30">
        <f>SUM(E33:E38)</f>
        <v>489192.7</v>
      </c>
      <c r="F32" s="30">
        <f t="shared" ref="F32:Q32" si="35">SUM(F33:F38)</f>
        <v>116812.5</v>
      </c>
      <c r="G32" s="30">
        <f t="shared" si="35"/>
        <v>0</v>
      </c>
      <c r="H32" s="30">
        <f t="shared" si="35"/>
        <v>116812.5</v>
      </c>
      <c r="I32" s="30">
        <f t="shared" si="35"/>
        <v>170251.50000000003</v>
      </c>
      <c r="J32" s="30">
        <f t="shared" si="35"/>
        <v>0</v>
      </c>
      <c r="K32" s="30">
        <f t="shared" si="35"/>
        <v>170251.50000000003</v>
      </c>
      <c r="L32" s="30">
        <f t="shared" si="35"/>
        <v>86948.7</v>
      </c>
      <c r="M32" s="30">
        <f t="shared" si="35"/>
        <v>0</v>
      </c>
      <c r="N32" s="30">
        <f t="shared" si="35"/>
        <v>86948.7</v>
      </c>
      <c r="O32" s="30">
        <f t="shared" si="35"/>
        <v>115180</v>
      </c>
      <c r="P32" s="30">
        <f t="shared" si="35"/>
        <v>0</v>
      </c>
      <c r="Q32" s="30">
        <f t="shared" si="35"/>
        <v>115180</v>
      </c>
    </row>
    <row r="33" spans="1:35" ht="53.25" customHeight="1" x14ac:dyDescent="0.3">
      <c r="A33" s="22" t="s">
        <v>25</v>
      </c>
      <c r="B33" s="9" t="s">
        <v>80</v>
      </c>
      <c r="C33" s="10" t="s">
        <v>63</v>
      </c>
      <c r="D33" s="14">
        <v>1500700100</v>
      </c>
      <c r="E33" s="30">
        <f>H33+K33+N33+Q33</f>
        <v>13825.1</v>
      </c>
      <c r="F33" s="20"/>
      <c r="G33" s="20"/>
      <c r="H33" s="20">
        <f t="shared" ref="H33:H35" si="36">F33+G33</f>
        <v>0</v>
      </c>
      <c r="I33" s="20">
        <v>13825.1</v>
      </c>
      <c r="J33" s="20"/>
      <c r="K33" s="20">
        <f t="shared" ref="K33:K38" si="37">I33+J33</f>
        <v>13825.1</v>
      </c>
      <c r="L33" s="20"/>
      <c r="M33" s="20"/>
      <c r="N33" s="20">
        <f>L33+M33</f>
        <v>0</v>
      </c>
      <c r="O33" s="20"/>
      <c r="P33" s="20"/>
      <c r="Q33" s="13">
        <f>O33+P33</f>
        <v>0</v>
      </c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</row>
    <row r="34" spans="1:35" ht="53.25" customHeight="1" x14ac:dyDescent="0.3">
      <c r="A34" s="22" t="s">
        <v>26</v>
      </c>
      <c r="B34" s="9" t="s">
        <v>58</v>
      </c>
      <c r="C34" s="10" t="s">
        <v>63</v>
      </c>
      <c r="D34" s="14">
        <v>1500700200</v>
      </c>
      <c r="E34" s="30">
        <f t="shared" ref="E34:E38" si="38">H34+K34+N34+Q34</f>
        <v>359924.10000000003</v>
      </c>
      <c r="F34" s="20">
        <v>95340.400000000009</v>
      </c>
      <c r="G34" s="20"/>
      <c r="H34" s="20">
        <f t="shared" si="36"/>
        <v>95340.400000000009</v>
      </c>
      <c r="I34" s="20">
        <v>111823.70000000001</v>
      </c>
      <c r="J34" s="20"/>
      <c r="K34" s="20">
        <f t="shared" si="37"/>
        <v>111823.70000000001</v>
      </c>
      <c r="L34" s="20">
        <v>49260</v>
      </c>
      <c r="M34" s="20"/>
      <c r="N34" s="20">
        <f>L34+M34</f>
        <v>49260</v>
      </c>
      <c r="O34" s="20">
        <v>103500</v>
      </c>
      <c r="P34" s="20"/>
      <c r="Q34" s="13">
        <f t="shared" ref="Q34:Q38" si="39">O34+P34</f>
        <v>103500</v>
      </c>
    </row>
    <row r="35" spans="1:35" ht="53.25" customHeight="1" x14ac:dyDescent="0.3">
      <c r="A35" s="22" t="s">
        <v>56</v>
      </c>
      <c r="B35" s="9" t="s">
        <v>59</v>
      </c>
      <c r="C35" s="10" t="s">
        <v>63</v>
      </c>
      <c r="D35" s="14">
        <v>1500700300</v>
      </c>
      <c r="E35" s="30">
        <f t="shared" si="38"/>
        <v>77382</v>
      </c>
      <c r="F35" s="20">
        <v>16779.099999999999</v>
      </c>
      <c r="G35" s="20"/>
      <c r="H35" s="20">
        <f t="shared" si="36"/>
        <v>16779.099999999999</v>
      </c>
      <c r="I35" s="20">
        <v>26234.2</v>
      </c>
      <c r="J35" s="20"/>
      <c r="K35" s="20">
        <f t="shared" si="37"/>
        <v>26234.2</v>
      </c>
      <c r="L35" s="20">
        <v>27688.7</v>
      </c>
      <c r="M35" s="20"/>
      <c r="N35" s="20">
        <f t="shared" ref="N35:N38" si="40">L35+M35</f>
        <v>27688.7</v>
      </c>
      <c r="O35" s="20">
        <v>6680</v>
      </c>
      <c r="P35" s="20"/>
      <c r="Q35" s="13">
        <f t="shared" si="39"/>
        <v>6680</v>
      </c>
    </row>
    <row r="36" spans="1:35" ht="53.25" customHeight="1" x14ac:dyDescent="0.3">
      <c r="A36" s="22" t="s">
        <v>57</v>
      </c>
      <c r="B36" s="16" t="s">
        <v>95</v>
      </c>
      <c r="C36" s="10" t="s">
        <v>63</v>
      </c>
      <c r="D36" s="14">
        <v>1500700400</v>
      </c>
      <c r="E36" s="30">
        <f t="shared" si="38"/>
        <v>18693</v>
      </c>
      <c r="F36" s="20">
        <v>3693</v>
      </c>
      <c r="G36" s="20"/>
      <c r="H36" s="20">
        <f>F36+G36</f>
        <v>3693</v>
      </c>
      <c r="I36" s="20">
        <v>5000</v>
      </c>
      <c r="J36" s="20"/>
      <c r="K36" s="20">
        <f t="shared" si="37"/>
        <v>5000</v>
      </c>
      <c r="L36" s="20">
        <v>5000</v>
      </c>
      <c r="M36" s="20"/>
      <c r="N36" s="20">
        <f t="shared" si="40"/>
        <v>5000</v>
      </c>
      <c r="O36" s="20">
        <v>5000</v>
      </c>
      <c r="P36" s="20"/>
      <c r="Q36" s="13">
        <f t="shared" si="39"/>
        <v>5000</v>
      </c>
    </row>
    <row r="37" spans="1:35" ht="53.25" customHeight="1" x14ac:dyDescent="0.3">
      <c r="A37" s="22" t="s">
        <v>76</v>
      </c>
      <c r="B37" s="16" t="s">
        <v>77</v>
      </c>
      <c r="C37" s="10" t="s">
        <v>63</v>
      </c>
      <c r="D37" s="14">
        <v>1500700500</v>
      </c>
      <c r="E37" s="30">
        <f t="shared" si="38"/>
        <v>14368.5</v>
      </c>
      <c r="F37" s="20">
        <v>1000</v>
      </c>
      <c r="G37" s="20"/>
      <c r="H37" s="20">
        <f>F37+G37</f>
        <v>1000</v>
      </c>
      <c r="I37" s="20">
        <v>13368.5</v>
      </c>
      <c r="J37" s="20"/>
      <c r="K37" s="20">
        <f t="shared" si="37"/>
        <v>13368.5</v>
      </c>
      <c r="L37" s="20"/>
      <c r="M37" s="20"/>
      <c r="N37" s="20">
        <f t="shared" si="40"/>
        <v>0</v>
      </c>
      <c r="O37" s="20"/>
      <c r="P37" s="20"/>
      <c r="Q37" s="13">
        <f t="shared" si="39"/>
        <v>0</v>
      </c>
    </row>
    <row r="38" spans="1:35" ht="53.25" customHeight="1" x14ac:dyDescent="0.3">
      <c r="A38" s="23" t="s">
        <v>96</v>
      </c>
      <c r="B38" s="9" t="s">
        <v>97</v>
      </c>
      <c r="C38" s="10" t="s">
        <v>63</v>
      </c>
      <c r="D38" s="14">
        <v>1500700600</v>
      </c>
      <c r="E38" s="30">
        <f t="shared" si="38"/>
        <v>5000</v>
      </c>
      <c r="F38" s="20"/>
      <c r="G38" s="20"/>
      <c r="H38" s="20">
        <f>F38+G38</f>
        <v>0</v>
      </c>
      <c r="I38" s="20"/>
      <c r="J38" s="20"/>
      <c r="K38" s="20">
        <f t="shared" si="37"/>
        <v>0</v>
      </c>
      <c r="L38" s="20">
        <v>5000</v>
      </c>
      <c r="M38" s="20"/>
      <c r="N38" s="20">
        <f t="shared" si="40"/>
        <v>5000</v>
      </c>
      <c r="O38" s="20"/>
      <c r="P38" s="20"/>
      <c r="Q38" s="13">
        <f t="shared" si="39"/>
        <v>0</v>
      </c>
    </row>
    <row r="39" spans="1:35" ht="72" x14ac:dyDescent="0.3">
      <c r="A39" s="32">
        <v>7</v>
      </c>
      <c r="B39" s="33" t="s">
        <v>84</v>
      </c>
      <c r="C39" s="34" t="s">
        <v>63</v>
      </c>
      <c r="D39" s="35">
        <v>1500800000</v>
      </c>
      <c r="E39" s="36">
        <f>SUM(E40:E41)</f>
        <v>334964.69999999995</v>
      </c>
      <c r="F39" s="30">
        <f t="shared" ref="F39:J39" si="41">SUM(F40:F41)</f>
        <v>72095.3</v>
      </c>
      <c r="G39" s="30">
        <f t="shared" si="41"/>
        <v>0</v>
      </c>
      <c r="H39" s="30">
        <f>SUM(H40:H41)</f>
        <v>72095.3</v>
      </c>
      <c r="I39" s="30">
        <f t="shared" si="41"/>
        <v>79861.8</v>
      </c>
      <c r="J39" s="30">
        <f t="shared" si="41"/>
        <v>6075</v>
      </c>
      <c r="K39" s="30">
        <f>SUM(K40:K41)</f>
        <v>85936.8</v>
      </c>
      <c r="L39" s="30">
        <f t="shared" ref="L39:M39" si="42">SUM(L40:L41)</f>
        <v>88466.299999999988</v>
      </c>
      <c r="M39" s="30">
        <f t="shared" si="42"/>
        <v>0</v>
      </c>
      <c r="N39" s="30">
        <f>SUM(N40:N41)</f>
        <v>88466.299999999988</v>
      </c>
      <c r="O39" s="30">
        <f t="shared" ref="O39:Q39" si="43">SUM(O40:O41)</f>
        <v>88466.3</v>
      </c>
      <c r="P39" s="30">
        <f t="shared" si="43"/>
        <v>0</v>
      </c>
      <c r="Q39" s="30">
        <f t="shared" si="43"/>
        <v>88466.3</v>
      </c>
    </row>
    <row r="40" spans="1:35" ht="126.75" customHeight="1" x14ac:dyDescent="0.3">
      <c r="A40" s="22" t="s">
        <v>27</v>
      </c>
      <c r="B40" s="9" t="s">
        <v>60</v>
      </c>
      <c r="C40" s="10" t="s">
        <v>63</v>
      </c>
      <c r="D40" s="14">
        <v>1500800100</v>
      </c>
      <c r="E40" s="30">
        <f>H40+K40+N40+Q40</f>
        <v>80587.599999999991</v>
      </c>
      <c r="F40" s="20">
        <v>587.6</v>
      </c>
      <c r="G40" s="20"/>
      <c r="H40" s="20">
        <f>F40+G40</f>
        <v>587.6</v>
      </c>
      <c r="I40" s="20">
        <v>28174.799999999999</v>
      </c>
      <c r="J40" s="20"/>
      <c r="K40" s="20">
        <f>I40+J40</f>
        <v>28174.799999999999</v>
      </c>
      <c r="L40" s="20">
        <v>37325.199999999997</v>
      </c>
      <c r="M40" s="20"/>
      <c r="N40" s="20">
        <f>L40+M40</f>
        <v>37325.199999999997</v>
      </c>
      <c r="O40" s="20">
        <v>14500</v>
      </c>
      <c r="P40" s="20"/>
      <c r="Q40" s="20">
        <f>O40+P40</f>
        <v>14500</v>
      </c>
    </row>
    <row r="41" spans="1:35" ht="69" x14ac:dyDescent="0.3">
      <c r="A41" s="21" t="s">
        <v>28</v>
      </c>
      <c r="B41" s="9" t="s">
        <v>61</v>
      </c>
      <c r="C41" s="10" t="s">
        <v>63</v>
      </c>
      <c r="D41" s="14">
        <v>1500800200</v>
      </c>
      <c r="E41" s="30">
        <f>H41+K41+N41+Q41</f>
        <v>254377.09999999998</v>
      </c>
      <c r="F41" s="20">
        <v>71507.7</v>
      </c>
      <c r="G41" s="20"/>
      <c r="H41" s="20">
        <f>F41+G41</f>
        <v>71507.7</v>
      </c>
      <c r="I41" s="20">
        <v>51687</v>
      </c>
      <c r="J41" s="20">
        <v>6075</v>
      </c>
      <c r="K41" s="20">
        <f>I41+J41</f>
        <v>57762</v>
      </c>
      <c r="L41" s="20">
        <v>51141.1</v>
      </c>
      <c r="M41" s="20"/>
      <c r="N41" s="20">
        <f>L41+M41</f>
        <v>51141.1</v>
      </c>
      <c r="O41" s="20">
        <v>73966.3</v>
      </c>
      <c r="P41" s="20"/>
      <c r="Q41" s="20">
        <f>O41+P41</f>
        <v>73966.3</v>
      </c>
    </row>
    <row r="42" spans="1:35" s="24" customFormat="1" ht="183.75" customHeight="1" x14ac:dyDescent="0.3">
      <c r="A42" s="26">
        <v>8</v>
      </c>
      <c r="B42" s="27" t="s">
        <v>81</v>
      </c>
      <c r="C42" s="28" t="s">
        <v>104</v>
      </c>
      <c r="D42" s="29">
        <v>1500900140</v>
      </c>
      <c r="E42" s="30">
        <f>H42+K42+N42+Q42</f>
        <v>128895.77187999999</v>
      </c>
      <c r="F42" s="30">
        <v>37888.285939999994</v>
      </c>
      <c r="G42" s="30">
        <v>0</v>
      </c>
      <c r="H42" s="30">
        <f>F42+G42</f>
        <v>37888.285939999994</v>
      </c>
      <c r="I42" s="30">
        <v>27002.485939999999</v>
      </c>
      <c r="J42" s="30">
        <v>0</v>
      </c>
      <c r="K42" s="30">
        <f>I42+J42</f>
        <v>27002.485939999999</v>
      </c>
      <c r="L42" s="30">
        <v>32002.5</v>
      </c>
      <c r="M42" s="30">
        <v>0</v>
      </c>
      <c r="N42" s="30">
        <f>L42+M42</f>
        <v>32002.5</v>
      </c>
      <c r="O42" s="30">
        <v>32002.5</v>
      </c>
      <c r="P42" s="30">
        <v>0</v>
      </c>
      <c r="Q42" s="30">
        <f t="shared" ref="Q42" si="44">O42+P42</f>
        <v>32002.5</v>
      </c>
    </row>
    <row r="43" spans="1:35" s="25" customFormat="1" ht="84" customHeight="1" x14ac:dyDescent="0.3">
      <c r="A43" s="26">
        <v>9</v>
      </c>
      <c r="B43" s="37" t="s">
        <v>62</v>
      </c>
      <c r="C43" s="28" t="s">
        <v>63</v>
      </c>
      <c r="D43" s="38" t="s">
        <v>102</v>
      </c>
      <c r="E43" s="30">
        <f>H43+K43+N43+Q43</f>
        <v>383944.03548000002</v>
      </c>
      <c r="F43" s="30">
        <v>13863.035480000002</v>
      </c>
      <c r="G43" s="30">
        <v>80792.600000000006</v>
      </c>
      <c r="H43" s="30">
        <f>F43+G43</f>
        <v>94655.635480000012</v>
      </c>
      <c r="I43" s="39">
        <v>101105.4</v>
      </c>
      <c r="J43" s="30">
        <v>0</v>
      </c>
      <c r="K43" s="30">
        <f>I43+J43</f>
        <v>101105.4</v>
      </c>
      <c r="L43" s="39">
        <f>12656.9+83317.3</f>
        <v>95974.2</v>
      </c>
      <c r="M43" s="30">
        <v>0</v>
      </c>
      <c r="N43" s="30">
        <f>L43+M43</f>
        <v>95974.2</v>
      </c>
      <c r="O43" s="39">
        <f>8891.5+83317.3</f>
        <v>92208.8</v>
      </c>
      <c r="P43" s="30">
        <v>0</v>
      </c>
      <c r="Q43" s="30">
        <f t="shared" ref="Q43" si="45">O43+P43</f>
        <v>92208.8</v>
      </c>
    </row>
    <row r="44" spans="1:35" s="12" customFormat="1" ht="33.75" customHeight="1" x14ac:dyDescent="0.3">
      <c r="A44" s="21"/>
      <c r="B44" s="11" t="s">
        <v>29</v>
      </c>
      <c r="C44" s="21"/>
      <c r="D44" s="21"/>
      <c r="E44" s="40">
        <f t="shared" ref="E44:Q44" si="46">E43+E42+E39+E32+E29+E26+E22+E17+E11</f>
        <v>3160800.50636</v>
      </c>
      <c r="F44" s="40">
        <f t="shared" si="46"/>
        <v>692254.32142000005</v>
      </c>
      <c r="G44" s="40">
        <f t="shared" si="46"/>
        <v>101047.20000000001</v>
      </c>
      <c r="H44" s="40">
        <f t="shared" si="46"/>
        <v>793301.52142</v>
      </c>
      <c r="I44" s="40">
        <f t="shared" si="46"/>
        <v>934978.77893999987</v>
      </c>
      <c r="J44" s="40">
        <f>J43+J42+J39+J32+J29+J26+J22+J17+J11</f>
        <v>8473.8060000000005</v>
      </c>
      <c r="K44" s="40">
        <f t="shared" si="46"/>
        <v>943452.58493999997</v>
      </c>
      <c r="L44" s="40">
        <f t="shared" si="46"/>
        <v>722577.7</v>
      </c>
      <c r="M44" s="40">
        <f t="shared" si="46"/>
        <v>0</v>
      </c>
      <c r="N44" s="40">
        <f t="shared" si="46"/>
        <v>722577.7</v>
      </c>
      <c r="O44" s="40">
        <f t="shared" si="46"/>
        <v>701468.7</v>
      </c>
      <c r="P44" s="40">
        <f t="shared" si="46"/>
        <v>0</v>
      </c>
      <c r="Q44" s="40">
        <f t="shared" si="46"/>
        <v>701468.7</v>
      </c>
    </row>
    <row r="45" spans="1:35" x14ac:dyDescent="0.3">
      <c r="O45" s="18"/>
      <c r="P45" s="18"/>
      <c r="Q45" s="18"/>
    </row>
    <row r="48" spans="1:35" x14ac:dyDescent="0.3">
      <c r="D48" s="41"/>
      <c r="E48" s="47"/>
      <c r="F48" s="47"/>
      <c r="G48" s="47"/>
      <c r="H48" s="41"/>
      <c r="I48" s="47"/>
      <c r="J48" s="47"/>
      <c r="K48" s="47"/>
      <c r="L48" s="42"/>
      <c r="M48" s="43"/>
    </row>
    <row r="49" spans="4:13" x14ac:dyDescent="0.3">
      <c r="D49" s="41"/>
      <c r="E49" s="41"/>
      <c r="F49" s="44"/>
      <c r="G49" s="41"/>
      <c r="H49" s="41"/>
      <c r="I49" s="41"/>
      <c r="J49" s="44"/>
      <c r="K49" s="41"/>
      <c r="L49" s="42"/>
      <c r="M49" s="43"/>
    </row>
    <row r="50" spans="4:13" x14ac:dyDescent="0.3">
      <c r="D50" s="41"/>
      <c r="E50" s="44"/>
      <c r="F50" s="44"/>
      <c r="G50" s="44"/>
      <c r="H50" s="44"/>
      <c r="I50" s="44"/>
      <c r="J50" s="44"/>
      <c r="K50" s="44"/>
      <c r="L50" s="42"/>
      <c r="M50" s="43"/>
    </row>
    <row r="51" spans="4:13" x14ac:dyDescent="0.3">
      <c r="D51" s="41"/>
      <c r="E51" s="43"/>
      <c r="F51" s="43"/>
      <c r="G51" s="43"/>
      <c r="H51" s="43"/>
      <c r="I51" s="42"/>
      <c r="J51" s="43"/>
      <c r="K51" s="45"/>
      <c r="L51" s="42"/>
      <c r="M51" s="43"/>
    </row>
    <row r="52" spans="4:13" x14ac:dyDescent="0.3">
      <c r="D52" s="41"/>
      <c r="E52" s="43"/>
      <c r="F52" s="43"/>
      <c r="G52" s="43"/>
      <c r="H52" s="43"/>
      <c r="I52" s="42"/>
      <c r="J52" s="43"/>
      <c r="K52" s="45"/>
      <c r="L52" s="42"/>
      <c r="M52" s="43"/>
    </row>
    <row r="53" spans="4:13" x14ac:dyDescent="0.3">
      <c r="D53" s="41"/>
      <c r="E53" s="46"/>
      <c r="F53" s="43"/>
      <c r="G53" s="43"/>
      <c r="H53" s="43"/>
      <c r="I53" s="42"/>
      <c r="J53" s="43"/>
      <c r="K53" s="45"/>
      <c r="L53" s="42"/>
      <c r="M53" s="43"/>
    </row>
    <row r="54" spans="4:13" x14ac:dyDescent="0.3">
      <c r="D54" s="41"/>
      <c r="E54" s="46"/>
      <c r="F54" s="43"/>
      <c r="G54" s="43"/>
      <c r="H54" s="43"/>
      <c r="I54" s="42"/>
      <c r="J54" s="43"/>
      <c r="K54" s="45"/>
      <c r="L54" s="42"/>
      <c r="M54" s="43"/>
    </row>
    <row r="55" spans="4:13" x14ac:dyDescent="0.3">
      <c r="D55" s="41"/>
      <c r="E55" s="46"/>
      <c r="F55" s="43"/>
      <c r="G55" s="43"/>
      <c r="H55" s="43"/>
      <c r="I55" s="42"/>
      <c r="J55" s="43"/>
      <c r="K55" s="45"/>
      <c r="L55" s="42"/>
      <c r="M55" s="43"/>
    </row>
    <row r="56" spans="4:13" x14ac:dyDescent="0.3">
      <c r="D56" s="41"/>
      <c r="E56" s="43"/>
      <c r="F56" s="43"/>
      <c r="G56" s="43"/>
      <c r="H56" s="43"/>
      <c r="I56" s="42"/>
      <c r="J56" s="43"/>
      <c r="K56" s="45"/>
      <c r="L56" s="42"/>
      <c r="M56" s="43"/>
    </row>
    <row r="57" spans="4:13" x14ac:dyDescent="0.3">
      <c r="D57" s="41"/>
      <c r="E57" s="43"/>
      <c r="F57" s="43"/>
      <c r="G57" s="43"/>
      <c r="H57" s="43"/>
      <c r="I57" s="42"/>
      <c r="J57" s="43"/>
      <c r="K57" s="45"/>
      <c r="L57" s="42"/>
      <c r="M57" s="43"/>
    </row>
  </sheetData>
  <mergeCells count="28">
    <mergeCell ref="O1:Q1"/>
    <mergeCell ref="A6:A9"/>
    <mergeCell ref="B6:B9"/>
    <mergeCell ref="C6:C9"/>
    <mergeCell ref="G8:G9"/>
    <mergeCell ref="F7:H7"/>
    <mergeCell ref="F8:F9"/>
    <mergeCell ref="D8:D9"/>
    <mergeCell ref="D6:D7"/>
    <mergeCell ref="E6:E8"/>
    <mergeCell ref="O2:Q2"/>
    <mergeCell ref="I6:K6"/>
    <mergeCell ref="I7:K7"/>
    <mergeCell ref="I8:I9"/>
    <mergeCell ref="J8:J9"/>
    <mergeCell ref="A4:Q4"/>
    <mergeCell ref="E48:G48"/>
    <mergeCell ref="I48:K48"/>
    <mergeCell ref="A3:Q3"/>
    <mergeCell ref="O6:Q6"/>
    <mergeCell ref="O7:Q7"/>
    <mergeCell ref="O8:O9"/>
    <mergeCell ref="P8:P9"/>
    <mergeCell ref="L6:N6"/>
    <mergeCell ref="L7:N7"/>
    <mergeCell ref="L8:L9"/>
    <mergeCell ref="M8:M9"/>
    <mergeCell ref="F6:H6"/>
  </mergeCells>
  <pageMargins left="0.59055118110236227" right="0.59055118110236227" top="0.39370078740157483" bottom="0.3937007874015748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2020-05-25T03:45:40Z</dcterms:modified>
</cp:coreProperties>
</file>